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C16E92E5-DEC3-4A79-AB39-8BFED256E3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L218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L170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L161" i="1" s="1"/>
  <c r="L160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L141" i="1" s="1"/>
  <c r="K144" i="1"/>
  <c r="K143" i="1" s="1"/>
  <c r="K142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L116" i="1" s="1"/>
  <c r="K117" i="1"/>
  <c r="K116" i="1" s="1"/>
  <c r="K115" i="1" s="1"/>
  <c r="J117" i="1"/>
  <c r="J116" i="1" s="1"/>
  <c r="J115" i="1" s="1"/>
  <c r="I117" i="1"/>
  <c r="I116" i="1" s="1"/>
  <c r="I115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J98" i="1"/>
  <c r="I98" i="1"/>
  <c r="L97" i="1"/>
  <c r="L96" i="1" s="1"/>
  <c r="L95" i="1" s="1"/>
  <c r="K97" i="1"/>
  <c r="K96" i="1" s="1"/>
  <c r="J97" i="1"/>
  <c r="J96" i="1" s="1"/>
  <c r="I97" i="1"/>
  <c r="I96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L85" i="1" s="1"/>
  <c r="L84" i="1" s="1"/>
  <c r="K86" i="1"/>
  <c r="J86" i="1"/>
  <c r="J85" i="1" s="1"/>
  <c r="J84" i="1" s="1"/>
  <c r="I86" i="1"/>
  <c r="K85" i="1"/>
  <c r="K84" i="1" s="1"/>
  <c r="I85" i="1"/>
  <c r="I84" i="1" s="1"/>
  <c r="L80" i="1"/>
  <c r="K80" i="1"/>
  <c r="K79" i="1" s="1"/>
  <c r="J80" i="1"/>
  <c r="I80" i="1"/>
  <c r="I79" i="1" s="1"/>
  <c r="L79" i="1"/>
  <c r="J79" i="1"/>
  <c r="L75" i="1"/>
  <c r="K75" i="1"/>
  <c r="K74" i="1" s="1"/>
  <c r="J75" i="1"/>
  <c r="I75" i="1"/>
  <c r="I74" i="1" s="1"/>
  <c r="L74" i="1"/>
  <c r="J74" i="1"/>
  <c r="L70" i="1"/>
  <c r="K70" i="1"/>
  <c r="K69" i="1" s="1"/>
  <c r="K68" i="1" s="1"/>
  <c r="K67" i="1" s="1"/>
  <c r="J70" i="1"/>
  <c r="I70" i="1"/>
  <c r="I69" i="1" s="1"/>
  <c r="I68" i="1" s="1"/>
  <c r="I67" i="1" s="1"/>
  <c r="L69" i="1"/>
  <c r="L68" i="1" s="1"/>
  <c r="L67" i="1" s="1"/>
  <c r="J69" i="1"/>
  <c r="J68" i="1" s="1"/>
  <c r="J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95" i="1" l="1"/>
  <c r="I35" i="1" s="1"/>
  <c r="I141" i="1"/>
  <c r="I161" i="1"/>
  <c r="I160" i="1" s="1"/>
  <c r="I170" i="1"/>
  <c r="I218" i="1"/>
  <c r="I187" i="1" s="1"/>
  <c r="I273" i="1"/>
  <c r="I240" i="1" s="1"/>
  <c r="I338" i="1"/>
  <c r="L35" i="1"/>
  <c r="I305" i="1"/>
  <c r="J187" i="1"/>
  <c r="J305" i="1"/>
  <c r="K187" i="1"/>
  <c r="K305" i="1"/>
  <c r="L115" i="1"/>
  <c r="L188" i="1"/>
  <c r="L187" i="1" s="1"/>
  <c r="J95" i="1"/>
  <c r="J35" i="1" s="1"/>
  <c r="J141" i="1"/>
  <c r="J161" i="1"/>
  <c r="J160" i="1" s="1"/>
  <c r="J170" i="1"/>
  <c r="J218" i="1"/>
  <c r="J273" i="1"/>
  <c r="J240" i="1" s="1"/>
  <c r="J338" i="1"/>
  <c r="K95" i="1"/>
  <c r="K35" i="1" s="1"/>
  <c r="K141" i="1"/>
  <c r="K161" i="1"/>
  <c r="K160" i="1" s="1"/>
  <c r="K170" i="1"/>
  <c r="K218" i="1"/>
  <c r="K273" i="1"/>
  <c r="K240" i="1" s="1"/>
  <c r="K338" i="1"/>
  <c r="L273" i="1"/>
  <c r="L240" i="1" s="1"/>
  <c r="L338" i="1"/>
  <c r="L305" i="1" s="1"/>
  <c r="I186" i="1" l="1"/>
  <c r="I370" i="1"/>
  <c r="K186" i="1"/>
  <c r="K370" i="1" s="1"/>
  <c r="J186" i="1"/>
  <c r="J370" i="1" s="1"/>
  <c r="L186" i="1"/>
  <c r="L370" i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<sst xmlns="http://schemas.openxmlformats.org/spreadsheetml/2006/main" count="392" uniqueCount="239">
  <si>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</si>
  <si>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</si>
  <si>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</si>
  <si>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</si>
  <si>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</si>
  <si>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</si>
  <si>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</si>
  <si>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</si>
  <si>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</si>
  <si>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</si>
  <si>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</si>
  <si>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</si>
  <si>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</si>
  <si>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</si>
  <si>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</si>
  <si>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</si>
  <si>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</si>
  <si>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</si>
  <si>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</si>
  <si>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</si>
  <si>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</si>
  <si>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02.01.02.03. Neformaliojo vaikų švietimo programų ir projektų finansavimas</t>
  </si>
  <si>
    <t>Programos</t>
  </si>
  <si>
    <t>02</t>
  </si>
  <si>
    <t>Finansavimo šaltinio</t>
  </si>
  <si>
    <t>B</t>
  </si>
  <si>
    <t>Valstybės funkcijos</t>
  </si>
  <si>
    <t>09</t>
  </si>
  <si>
    <t>01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</si>
  <si>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</si>
  <si>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</si>
  <si>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</si>
  <si>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</si>
  <si>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</si>
  <si>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</si>
  <si>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</si>
  <si>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</si>
  <si>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</si>
  <si>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</si>
  <si>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</si>
  <si>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</si>
  <si>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</si>
  <si>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</si>
  <si>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</si>
  <si>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</si>
  <si>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</si>
  <si>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</si>
  <si>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</si>
  <si>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</si>
  <si>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</si>
  <si>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</si>
  <si>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</si>
  <si>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</si>
  <si>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</si>
  <si>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</si>
  <si>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</si>
  <si>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</si>
  <si>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</si>
  <si>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</si>
  <si>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</si>
  <si>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</si>
  <si>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</si>
  <si>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</si>
  <si>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</si>
  <si>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</si>
  <si>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</si>
  <si>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</si>
  <si>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</si>
  <si>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</si>
  <si>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</si>
  <si>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</si>
  <si>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</si>
  <si>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</si>
  <si>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</si>
  <si>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</si>
  <si>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</si>
  <si>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</si>
  <si>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</si>
  <si>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</si>
  <si>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</si>
  <si>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</si>
  <si>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</si>
  <si>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</si>
  <si>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</si>
  <si>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</si>
  <si>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</si>
  <si>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</si>
  <si>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</si>
  <si>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</si>
  <si>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</si>
  <si>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</si>
  <si>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</si>
  <si>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</si>
  <si>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</si>
  <si>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</si>
  <si>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</si>
  <si>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</si>
  <si>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</si>
  <si>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</si>
  <si>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</si>
  <si>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</si>
  <si>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</si>
  <si>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</si>
  <si>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</si>
  <si>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</si>
  <si>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</si>
  <si>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</si>
  <si>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</si>
  <si>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</si>
  <si>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</si>
  <si>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</si>
  <si>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</si>
  <si>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</si>
  <si>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</si>
  <si>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</si>
  <si>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</si>
  <si>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</si>
  <si>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</si>
  <si>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</si>
  <si>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</si>
  <si>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</si>
  <si>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</si>
  <si>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</si>
  <si>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</si>
  <si>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</si>
  <si>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</si>
  <si>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</si>
  <si>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</si>
  <si>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</si>
  <si>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</si>
  <si>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</si>
  <si>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</si>
  <si>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</si>
  <si>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</si>
  <si>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</si>
  <si>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</si>
  <si>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</si>
  <si>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</si>
  <si>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</si>
  <si>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</si>
  <si>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</si>
  <si>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</si>
  <si>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</si>
  <si>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</si>
  <si>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</si>
  <si>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</si>
  <si>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</si>
  <si>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</si>
  <si>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</si>
  <si>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</si>
  <si>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</si>
  <si>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</si>
  <si>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</si>
  <si>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</si>
  <si>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</si>
  <si>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</si>
  <si>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</si>
  <si>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</si>
  <si>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</si>
  <si>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</si>
  <si>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</si>
  <si>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</si>
  <si>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</si>
  <si>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</si>
  <si>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</si>
  <si>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</si>
  <si>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</si>
  <si>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</si>
  <si>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</si>
  <si>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</si>
  <si>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</si>
  <si>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</si>
  <si>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</si>
  <si>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</si>
  <si>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</si>
  <si>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</si>
  <si>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</si>
  <si>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</si>
  <si>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</si>
  <si>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</si>
  <si>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</si>
  <si>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</si>
  <si>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</si>
  <si>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</si>
  <si>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</si>
  <si>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</si>
  <si>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</si>
  <si>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</si>
  <si>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</si>
  <si>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</si>
  <si>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</si>
  <si>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</si>
  <si>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</si>
  <si>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</si>
  <si>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</si>
  <si>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</si>
  <si>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</si>
  <si>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</si>
  <si>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</si>
  <si>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</si>
  <si>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</si>
  <si>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</si>
  <si>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</si>
  <si>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</si>
  <si>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</si>
  <si>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</si>
  <si>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</si>
  <si>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</si>
  <si>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</si>
  <si>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</si>
  <si>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</si>
  <si>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</si>
  <si>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</si>
  <si>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</si>
  <si>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</si>
  <si>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</si>
  <si>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</si>
  <si>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</si>
  <si>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</si>
  <si>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</si>
  <si>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</si>
  <si>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</si>
  <si>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</si>
  <si>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</si>
  <si>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</si>
  <si>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</si>
  <si>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</si>
  <si>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</si>
  <si>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</si>
  <si>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</si>
  <si>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</si>
  <si>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</si>
  <si>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</si>
  <si>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</si>
  <si>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</si>
  <si>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</si>
  <si>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</si>
  <si>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</si>
  <si>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Nr.25/2V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</si>
</sst>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29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840</v>
      </c>
      <c r="J35" s="118">
        <f>SUM(J36+J47+J67+J88+J95+J115+J141+J160+J170)</f>
        <v>840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840</v>
      </c>
      <c r="J47" s="126">
        <f t="shared" si="1"/>
        <v>840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840</v>
      </c>
      <c r="J48" s="119">
        <f t="shared" si="1"/>
        <v>840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840</v>
      </c>
      <c r="J49" s="119">
        <f t="shared" si="1"/>
        <v>840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840</v>
      </c>
      <c r="J50" s="127">
        <f>SUM(J51:J66)</f>
        <v>840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240</v>
      </c>
      <c r="J51" s="123">
        <v>240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400</v>
      </c>
      <c r="J58" s="124">
        <v>400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200</v>
      </c>
      <c r="J66" s="123">
        <v>200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840</v>
      </c>
      <c r="J370" s="133">
        <f>SUM(J35+J186)</f>
        <v>840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45.6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2025-07-13T08:39:22Z</dcterms:modified>
  <cp:category/>
</cp:coreProperties>
</file>